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</definedNames>
  <calcPr calcId="114210"/>
</workbook>
</file>

<file path=xl/calcChain.xml><?xml version="1.0" encoding="utf-8"?>
<calcChain xmlns="http://schemas.openxmlformats.org/spreadsheetml/2006/main">
  <c r="AE5" i="3"/>
  <c r="AF5"/>
  <c r="S4"/>
  <c r="T4"/>
  <c r="W4"/>
  <c r="T5"/>
  <c r="S5"/>
  <c r="U4"/>
  <c r="U5"/>
</calcChain>
</file>

<file path=xl/sharedStrings.xml><?xml version="1.0" encoding="utf-8"?>
<sst xmlns="http://schemas.openxmlformats.org/spreadsheetml/2006/main" count="58" uniqueCount="54">
  <si>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</si>
  <si>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</si>
  <si>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</si>
  <si>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</si>
  <si>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</si>
  <si>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</si>
  <si>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</si>
  <si>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</si>
  <si>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</si>
  <si>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</si>
  <si>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</si>
  <si>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</si>
  <si>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</si>
  <si>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</si>
  <si>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</si>
  <si>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</si>
  <si>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</si>
  <si>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</si>
  <si>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</si>
  <si>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</si>
  <si>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</si>
  <si>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</si>
  <si>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</si>
  <si>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</si>
  <si>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</si>
  <si>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</si>
  <si>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</si>
  <si>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</si>
  <si>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Завод-изготовитель</t>
  </si>
  <si>
    <t>1</t>
  </si>
  <si>
    <t>Дверь герметичная</t>
  </si>
  <si>
    <t xml:space="preserve"> -</t>
  </si>
  <si>
    <t>I</t>
  </si>
  <si>
    <t>БЛ-00123пм</t>
  </si>
  <si>
    <t/>
  </si>
  <si>
    <t>BLR1.B.110.&amp;.&amp;&amp;&amp;&amp;&amp;&amp;.&amp;&amp;&amp;&amp;&amp;.060.MD.0004 (БЛ-01317с/о)</t>
  </si>
  <si>
    <t>шт.</t>
  </si>
  <si>
    <t>Здание ядерного обслуживания (10UKC)</t>
  </si>
  <si>
    <t>Отдел реакторных отделений бюро комплексного проектирования №1</t>
  </si>
  <si>
    <t>11.ИСУП.104217764</t>
  </si>
  <si>
    <t>10UKC00AB001</t>
  </si>
  <si>
    <t>ДЛГВК-1900x2200</t>
  </si>
  <si>
    <t>UKС_x000D_
0.000</t>
  </si>
  <si>
    <t>Итого:</t>
  </si>
  <si>
    <t>оборудование</t>
  </si>
  <si>
    <t>СПЕЦИФИКАЦИЯ</t>
  </si>
  <si>
    <t>Сумма НДС, руб</t>
  </si>
  <si>
    <t>Поставка двери герметичной для сооружения энергоблока № 1 Белорусской АЭС</t>
  </si>
  <si>
    <t>Срок доставки</t>
  </si>
  <si>
    <t>40/32-1/1285/156-12 от 30.01.12</t>
  </si>
  <si>
    <t>Приложение №1 к договору №________________от_________________</t>
  </si>
  <si>
    <t>От Покупателя</t>
  </si>
  <si>
    <t>________________/_________________/</t>
  </si>
  <si>
    <t>От Поставщика</t>
  </si>
</sst>
</file>

<file path=xl/styles.xml><?xml version="1.0" encoding="utf-8"?>
<styleSheet xmlns="http://schemas.openxmlformats.org/spreadsheetml/2006/main">
  <numFmts count="1">
    <numFmt numFmtId="164" formatCode="dd/mm/yy;@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/>
    <xf numFmtId="0" fontId="11" fillId="0" borderId="2" xfId="0" applyFont="1" applyBorder="1" applyAlignment="1"/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5"/>
  <sheetViews>
    <sheetView tabSelected="1" topLeftCell="V1" zoomScaleNormal="100" workbookViewId="0">
      <selection activeCell="V12" sqref="V12"/>
    </sheetView>
  </sheetViews>
  <sheetFormatPr defaultRowHeight="15.75"/>
  <cols>
    <col min="1" max="1" width="5.28515625" style="8" customWidth="1"/>
    <col min="2" max="2" width="13.140625" style="3" customWidth="1"/>
    <col min="3" max="3" width="19.42578125" style="3" customWidth="1"/>
    <col min="4" max="4" width="20.28515625" style="11" customWidth="1"/>
    <col min="5" max="5" width="13.42578125" style="8" customWidth="1"/>
    <col min="6" max="6" width="16.5703125" style="8" customWidth="1"/>
    <col min="7" max="7" width="9.85546875" style="3" customWidth="1"/>
    <col min="8" max="8" width="8.42578125" style="3" customWidth="1"/>
    <col min="9" max="9" width="9.42578125" style="3" customWidth="1"/>
    <col min="10" max="10" width="7.28515625" style="3" customWidth="1"/>
    <col min="11" max="11" width="14.85546875" style="3" customWidth="1"/>
    <col min="12" max="12" width="5.85546875" style="8" customWidth="1"/>
    <col min="13" max="13" width="22" style="3" customWidth="1"/>
    <col min="14" max="14" width="16.5703125" style="3" customWidth="1"/>
    <col min="15" max="15" width="5.85546875" style="3" customWidth="1"/>
    <col min="16" max="16" width="6" style="3" customWidth="1"/>
    <col min="17" max="17" width="6.5703125" style="3" customWidth="1"/>
    <col min="18" max="20" width="19.5703125" style="9" customWidth="1"/>
    <col min="21" max="21" width="17.85546875" style="9" customWidth="1"/>
    <col min="22" max="22" width="15.42578125" style="3" customWidth="1"/>
    <col min="23" max="24" width="14.28515625" style="10" customWidth="1"/>
    <col min="25" max="25" width="19" style="3" customWidth="1"/>
    <col min="26" max="26" width="17" style="3" customWidth="1"/>
    <col min="27" max="27" width="23.140625" style="3" customWidth="1"/>
    <col min="28" max="28" width="13.28515625" style="3" customWidth="1"/>
    <col min="29" max="29" width="12.85546875" style="3" customWidth="1"/>
    <col min="30" max="30" width="9.140625" style="3"/>
    <col min="31" max="31" width="10.85546875" style="3" hidden="1" customWidth="1"/>
    <col min="32" max="32" width="14.28515625" style="9" hidden="1" customWidth="1"/>
    <col min="33" max="33" width="9.140625" style="9" hidden="1" customWidth="1"/>
    <col min="34" max="16384" width="9.140625" style="3"/>
  </cols>
  <sheetData>
    <row r="1" spans="1:256" s="20" customFormat="1" ht="36.75" customHeight="1">
      <c r="B1" s="21" t="s">
        <v>45</v>
      </c>
      <c r="C1" s="21"/>
      <c r="D1" s="21"/>
      <c r="E1" s="57" t="s">
        <v>47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21"/>
      <c r="S1" s="22"/>
      <c r="T1" s="59" t="s">
        <v>50</v>
      </c>
      <c r="U1" s="60"/>
      <c r="V1" s="60"/>
      <c r="W1" s="60"/>
      <c r="X1" s="60"/>
      <c r="Y1" s="60"/>
      <c r="Z1" s="60"/>
      <c r="AA1" s="60"/>
      <c r="AB1" s="60"/>
      <c r="AC1" s="60"/>
    </row>
    <row r="2" spans="1:256" ht="151.5" customHeight="1">
      <c r="A2" s="23" t="s">
        <v>0</v>
      </c>
      <c r="B2" s="24" t="s">
        <v>1</v>
      </c>
      <c r="C2" s="24" t="s">
        <v>2</v>
      </c>
      <c r="D2" s="23" t="s">
        <v>3</v>
      </c>
      <c r="E2" s="23" t="s">
        <v>4</v>
      </c>
      <c r="F2" s="23" t="s">
        <v>5</v>
      </c>
      <c r="G2" s="24" t="s">
        <v>6</v>
      </c>
      <c r="H2" s="24" t="s">
        <v>10</v>
      </c>
      <c r="I2" s="24" t="s">
        <v>24</v>
      </c>
      <c r="J2" s="24" t="s">
        <v>11</v>
      </c>
      <c r="K2" s="23" t="s">
        <v>19</v>
      </c>
      <c r="L2" s="24" t="s">
        <v>7</v>
      </c>
      <c r="M2" s="23" t="s">
        <v>8</v>
      </c>
      <c r="N2" s="23" t="s">
        <v>12</v>
      </c>
      <c r="O2" s="24" t="s">
        <v>7</v>
      </c>
      <c r="P2" s="24" t="s">
        <v>9</v>
      </c>
      <c r="Q2" s="24" t="s">
        <v>14</v>
      </c>
      <c r="R2" s="25" t="s">
        <v>16</v>
      </c>
      <c r="S2" s="25" t="s">
        <v>17</v>
      </c>
      <c r="T2" s="25" t="s">
        <v>46</v>
      </c>
      <c r="U2" s="25" t="s">
        <v>18</v>
      </c>
      <c r="V2" s="23" t="s">
        <v>15</v>
      </c>
      <c r="W2" s="26" t="s">
        <v>23</v>
      </c>
      <c r="X2" s="26" t="s">
        <v>48</v>
      </c>
      <c r="Y2" s="26" t="s">
        <v>13</v>
      </c>
      <c r="Z2" s="23" t="s">
        <v>28</v>
      </c>
      <c r="AA2" s="23" t="s">
        <v>21</v>
      </c>
      <c r="AB2" s="23" t="s">
        <v>27</v>
      </c>
      <c r="AC2" s="23" t="s">
        <v>20</v>
      </c>
      <c r="AE2" s="25" t="s">
        <v>26</v>
      </c>
      <c r="AF2" s="3" t="s">
        <v>22</v>
      </c>
      <c r="AG2" s="3" t="s">
        <v>25</v>
      </c>
    </row>
    <row r="3" spans="1:256" s="7" customFormat="1">
      <c r="A3" s="1">
        <v>1</v>
      </c>
      <c r="B3" s="4">
        <v>2</v>
      </c>
      <c r="C3" s="1">
        <v>3</v>
      </c>
      <c r="D3" s="1">
        <v>4</v>
      </c>
      <c r="E3" s="4">
        <v>5</v>
      </c>
      <c r="F3" s="1">
        <v>6</v>
      </c>
      <c r="G3" s="1">
        <v>7</v>
      </c>
      <c r="H3" s="4">
        <v>8</v>
      </c>
      <c r="I3" s="1">
        <v>9</v>
      </c>
      <c r="J3" s="1">
        <v>10</v>
      </c>
      <c r="K3" s="4">
        <v>11</v>
      </c>
      <c r="L3" s="1">
        <v>12</v>
      </c>
      <c r="M3" s="1">
        <v>13</v>
      </c>
      <c r="N3" s="4">
        <v>14</v>
      </c>
      <c r="O3" s="1">
        <v>15</v>
      </c>
      <c r="P3" s="1">
        <v>16</v>
      </c>
      <c r="Q3" s="4">
        <v>17</v>
      </c>
      <c r="R3" s="1">
        <v>18</v>
      </c>
      <c r="S3" s="1">
        <v>19</v>
      </c>
      <c r="T3" s="4">
        <v>20</v>
      </c>
      <c r="U3" s="1">
        <v>21</v>
      </c>
      <c r="V3" s="1">
        <v>22</v>
      </c>
      <c r="W3" s="4">
        <v>23</v>
      </c>
      <c r="X3" s="1">
        <v>24</v>
      </c>
      <c r="Y3" s="1">
        <v>25</v>
      </c>
      <c r="Z3" s="4">
        <v>26</v>
      </c>
      <c r="AA3" s="1">
        <v>27</v>
      </c>
      <c r="AB3" s="4">
        <v>28</v>
      </c>
      <c r="AC3" s="1">
        <v>29</v>
      </c>
      <c r="AE3" s="5">
        <v>30</v>
      </c>
      <c r="AF3" s="6">
        <v>18</v>
      </c>
      <c r="AG3" s="6">
        <v>19</v>
      </c>
    </row>
    <row r="4" spans="1:256" ht="113.25" customHeight="1">
      <c r="A4" s="15" t="s">
        <v>29</v>
      </c>
      <c r="B4" s="13" t="s">
        <v>39</v>
      </c>
      <c r="C4" s="13" t="s">
        <v>40</v>
      </c>
      <c r="D4" s="14" t="s">
        <v>30</v>
      </c>
      <c r="E4" s="15" t="s">
        <v>31</v>
      </c>
      <c r="F4" s="15" t="s">
        <v>41</v>
      </c>
      <c r="G4" s="13" t="s">
        <v>31</v>
      </c>
      <c r="H4" s="13">
        <v>3</v>
      </c>
      <c r="I4" s="13" t="s">
        <v>31</v>
      </c>
      <c r="J4" s="13" t="s">
        <v>32</v>
      </c>
      <c r="K4" s="13" t="s">
        <v>33</v>
      </c>
      <c r="L4" s="15" t="s">
        <v>34</v>
      </c>
      <c r="M4" s="13" t="s">
        <v>35</v>
      </c>
      <c r="N4" s="13" t="s">
        <v>49</v>
      </c>
      <c r="O4" s="13"/>
      <c r="P4" s="18">
        <v>1</v>
      </c>
      <c r="Q4" s="13" t="s">
        <v>36</v>
      </c>
      <c r="R4" s="19">
        <v>0</v>
      </c>
      <c r="S4" s="27">
        <f>ROUND(P4*R4,2)</f>
        <v>0</v>
      </c>
      <c r="T4" s="27">
        <f>ROUND(S4*0.18,2)</f>
        <v>0</v>
      </c>
      <c r="U4" s="27">
        <f>S4+T4</f>
        <v>0</v>
      </c>
      <c r="V4" s="13" t="s">
        <v>37</v>
      </c>
      <c r="W4" s="17">
        <f>X4-15</f>
        <v>42247</v>
      </c>
      <c r="X4" s="17">
        <v>42262</v>
      </c>
      <c r="Y4" s="13" t="s">
        <v>42</v>
      </c>
      <c r="Z4" s="28"/>
      <c r="AA4" s="13" t="s">
        <v>38</v>
      </c>
      <c r="AB4" s="13">
        <v>3</v>
      </c>
      <c r="AC4" s="13" t="s">
        <v>44</v>
      </c>
      <c r="AE4" s="13">
        <v>770</v>
      </c>
      <c r="AF4" s="16">
        <v>78604.710000000006</v>
      </c>
      <c r="AG4" s="16">
        <v>0</v>
      </c>
    </row>
    <row r="5" spans="1:256">
      <c r="A5" s="15"/>
      <c r="B5" s="13"/>
      <c r="C5" s="13"/>
      <c r="D5" s="14"/>
      <c r="E5" s="15"/>
      <c r="F5" s="15"/>
      <c r="G5" s="13"/>
      <c r="H5" s="13"/>
      <c r="I5" s="13"/>
      <c r="J5" s="13"/>
      <c r="K5" s="13"/>
      <c r="L5" s="15"/>
      <c r="M5" s="13"/>
      <c r="N5" s="13" t="s">
        <v>43</v>
      </c>
      <c r="O5" s="13"/>
      <c r="P5" s="6">
        <v>1</v>
      </c>
      <c r="Q5" s="13"/>
      <c r="R5" s="19"/>
      <c r="S5" s="2">
        <f>SUM(S4:S4)</f>
        <v>0</v>
      </c>
      <c r="T5" s="2">
        <f>SUM(T4:T4)</f>
        <v>0</v>
      </c>
      <c r="U5" s="2">
        <f>SUM(U4:U4)</f>
        <v>0</v>
      </c>
      <c r="V5" s="13"/>
      <c r="W5" s="17"/>
      <c r="X5" s="17"/>
      <c r="Y5" s="13"/>
      <c r="Z5" s="13"/>
      <c r="AA5" s="13"/>
      <c r="AB5" s="13"/>
      <c r="AC5" s="13"/>
      <c r="AE5" s="13">
        <f>AE4</f>
        <v>770</v>
      </c>
      <c r="AF5" s="19">
        <f>AF4</f>
        <v>78604.710000000006</v>
      </c>
      <c r="AG5" s="16">
        <v>0</v>
      </c>
    </row>
    <row r="6" spans="1:256">
      <c r="A6" s="15"/>
      <c r="B6" s="13"/>
      <c r="C6" s="13"/>
      <c r="D6" s="14"/>
      <c r="E6" s="15"/>
      <c r="F6" s="15"/>
      <c r="G6" s="13"/>
      <c r="H6" s="13"/>
      <c r="I6" s="13"/>
      <c r="J6" s="13"/>
      <c r="K6" s="13"/>
      <c r="L6" s="15"/>
      <c r="M6" s="13"/>
      <c r="N6" s="13"/>
      <c r="O6" s="13"/>
      <c r="P6" s="13"/>
      <c r="Q6" s="13"/>
      <c r="R6" s="16"/>
      <c r="S6" s="16"/>
      <c r="T6" s="16"/>
      <c r="U6" s="16"/>
      <c r="V6" s="13"/>
      <c r="W6" s="17"/>
      <c r="X6" s="17"/>
      <c r="Y6" s="13"/>
      <c r="Z6" s="13"/>
      <c r="AA6" s="13"/>
      <c r="AB6" s="13"/>
      <c r="AC6" s="13"/>
    </row>
    <row r="8" spans="1:256">
      <c r="B8" s="12"/>
    </row>
    <row r="9" spans="1:256">
      <c r="D9" s="8"/>
      <c r="L9" s="3"/>
      <c r="U9" s="3"/>
      <c r="V9" s="10"/>
      <c r="W9" s="3"/>
      <c r="X9" s="3"/>
      <c r="AB9" s="9"/>
      <c r="AF9" s="3"/>
      <c r="AG9" s="3"/>
    </row>
    <row r="10" spans="1:256">
      <c r="B10" s="12"/>
      <c r="D10" s="8"/>
      <c r="L10" s="3"/>
      <c r="U10" s="3"/>
      <c r="V10" s="10"/>
      <c r="W10" s="3"/>
      <c r="X10" s="3"/>
      <c r="AB10" s="9"/>
      <c r="AF10" s="3"/>
      <c r="AG10" s="3"/>
    </row>
    <row r="11" spans="1:256" ht="18">
      <c r="A11" s="29"/>
      <c r="B11" s="30"/>
      <c r="C11" s="30"/>
      <c r="D11" s="56" t="s">
        <v>51</v>
      </c>
      <c r="E11" s="56"/>
      <c r="F11" s="56"/>
      <c r="G11" s="56"/>
      <c r="H11" s="30"/>
      <c r="I11" s="30"/>
      <c r="J11" s="30"/>
      <c r="K11" s="29"/>
      <c r="L11" s="31"/>
      <c r="M11" s="58"/>
      <c r="N11" s="58"/>
      <c r="O11" s="58"/>
      <c r="P11" s="58"/>
      <c r="Q11" s="29"/>
      <c r="R11" s="32"/>
      <c r="S11" s="30"/>
      <c r="T11" s="30"/>
      <c r="U11" s="33"/>
      <c r="V11" s="56" t="s">
        <v>53</v>
      </c>
      <c r="W11" s="56"/>
      <c r="X11" s="56"/>
      <c r="Y11" s="56"/>
      <c r="Z11" s="29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1"/>
      <c r="IQ11" s="31"/>
      <c r="IR11" s="31"/>
      <c r="IS11" s="31"/>
      <c r="IT11" s="31"/>
      <c r="IU11" s="31"/>
      <c r="IV11" s="31"/>
    </row>
    <row r="12" spans="1:256" ht="18.75">
      <c r="A12" s="35"/>
      <c r="B12" s="36"/>
      <c r="C12" s="35"/>
      <c r="D12" s="53"/>
      <c r="E12" s="53"/>
      <c r="F12" s="53"/>
      <c r="G12" s="53"/>
      <c r="H12" s="35"/>
      <c r="I12" s="35"/>
      <c r="J12" s="35"/>
      <c r="K12" s="35"/>
      <c r="L12" s="31"/>
      <c r="M12" s="35"/>
      <c r="N12" s="35"/>
      <c r="O12" s="35"/>
      <c r="P12" s="37"/>
      <c r="Q12" s="35"/>
      <c r="R12" s="38"/>
      <c r="S12" s="38"/>
      <c r="T12" s="38"/>
      <c r="U12" s="39"/>
      <c r="V12" s="53"/>
      <c r="W12" s="53"/>
      <c r="X12" s="53"/>
      <c r="Y12" s="53"/>
      <c r="Z12" s="36"/>
      <c r="AA12" s="4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</row>
    <row r="13" spans="1:256" ht="18.75">
      <c r="A13" s="20"/>
      <c r="B13" s="41"/>
      <c r="C13" s="42"/>
      <c r="D13" s="54" t="s">
        <v>52</v>
      </c>
      <c r="E13" s="55"/>
      <c r="F13" s="55"/>
      <c r="G13" s="55"/>
      <c r="H13" s="44"/>
      <c r="I13" s="44"/>
      <c r="J13" s="44"/>
      <c r="K13" s="44"/>
      <c r="L13" s="31"/>
      <c r="M13" s="44"/>
      <c r="N13" s="43"/>
      <c r="O13" s="41"/>
      <c r="P13" s="43"/>
      <c r="Q13" s="43"/>
      <c r="R13" s="31"/>
      <c r="S13" s="31"/>
      <c r="T13" s="31"/>
      <c r="U13" s="42"/>
      <c r="V13" s="54" t="s">
        <v>52</v>
      </c>
      <c r="W13" s="55"/>
      <c r="X13" s="55"/>
      <c r="Y13" s="55"/>
      <c r="Z13" s="41"/>
      <c r="AA13" s="4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</row>
    <row r="14" spans="1:256" ht="18.75">
      <c r="A14" s="20"/>
      <c r="B14" s="41"/>
      <c r="C14" s="42"/>
      <c r="D14" s="31"/>
      <c r="E14" s="43"/>
      <c r="F14" s="43"/>
      <c r="G14" s="44"/>
      <c r="H14" s="44"/>
      <c r="I14" s="44"/>
      <c r="J14" s="44"/>
      <c r="K14" s="44"/>
      <c r="L14" s="31"/>
      <c r="M14" s="44"/>
      <c r="N14" s="43"/>
      <c r="O14" s="41"/>
      <c r="P14" s="43"/>
      <c r="Q14" s="43"/>
      <c r="R14" s="31"/>
      <c r="S14" s="31"/>
      <c r="T14" s="31"/>
      <c r="U14" s="45"/>
      <c r="V14" s="45"/>
      <c r="W14" s="46"/>
      <c r="X14" s="46"/>
      <c r="Y14" s="45"/>
      <c r="Z14" s="45"/>
      <c r="AA14" s="45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</row>
    <row r="15" spans="1:256" ht="18">
      <c r="A15" s="47"/>
      <c r="B15" s="48"/>
      <c r="C15" s="48"/>
      <c r="D15" s="48"/>
      <c r="E15" s="31"/>
      <c r="F15" s="48"/>
      <c r="G15" s="48"/>
      <c r="H15" s="48"/>
      <c r="I15" s="48"/>
      <c r="J15" s="48"/>
      <c r="K15" s="47"/>
      <c r="L15" s="31"/>
      <c r="M15" s="48"/>
      <c r="N15" s="48"/>
      <c r="O15" s="48"/>
      <c r="P15" s="49"/>
      <c r="Q15" s="47"/>
      <c r="R15" s="31"/>
      <c r="S15" s="50"/>
      <c r="T15" s="50"/>
      <c r="U15" s="51"/>
      <c r="V15" s="48"/>
      <c r="W15" s="48"/>
      <c r="X15" s="48"/>
      <c r="Y15" s="52"/>
      <c r="Z15" s="48"/>
      <c r="AA15" s="48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1"/>
      <c r="IQ15" s="31"/>
      <c r="IR15" s="31"/>
      <c r="IS15" s="31"/>
      <c r="IT15" s="31"/>
      <c r="IU15" s="31"/>
      <c r="IV15" s="31"/>
    </row>
  </sheetData>
  <autoFilter ref="A3:AB3"/>
  <mergeCells count="7">
    <mergeCell ref="D13:G13"/>
    <mergeCell ref="V11:Y11"/>
    <mergeCell ref="V13:Y13"/>
    <mergeCell ref="E1:Q1"/>
    <mergeCell ref="M11:P11"/>
    <mergeCell ref="T1:AC1"/>
    <mergeCell ref="D11:G11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6612</cp:lastModifiedBy>
  <cp:lastPrinted>2014-02-27T06:48:04Z</cp:lastPrinted>
  <dcterms:created xsi:type="dcterms:W3CDTF">2007-11-07T07:16:05Z</dcterms:created>
  <dcterms:modified xsi:type="dcterms:W3CDTF">2015-01-26T14:26:09Z</dcterms:modified>
</cp:coreProperties>
</file>